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5440EDF-BF52-4B06-A3BA-4FAD6A15F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F55" i="1"/>
  <c r="L27" i="1"/>
  <c r="K27" i="1"/>
  <c r="L31" i="1"/>
  <c r="L23" i="1"/>
  <c r="L18" i="1"/>
  <c r="K31" i="1" l="1"/>
  <c r="L41" i="1" l="1"/>
  <c r="L56" i="1" s="1"/>
  <c r="K41" i="1"/>
  <c r="L34" i="1"/>
  <c r="K34" i="1"/>
  <c r="K23" i="1"/>
  <c r="K18" i="1"/>
  <c r="L46" i="1"/>
  <c r="K46" i="1"/>
  <c r="L54" i="1" l="1"/>
  <c r="K54" i="1"/>
  <c r="L52" i="1"/>
  <c r="K52" i="1"/>
  <c r="L51" i="1"/>
  <c r="K51" i="1"/>
  <c r="L49" i="1"/>
  <c r="K49" i="1"/>
  <c r="L35" i="1"/>
  <c r="K35" i="1"/>
  <c r="K56" i="1" l="1"/>
</calcChain>
</file>

<file path=xl/sharedStrings.xml><?xml version="1.0" encoding="utf-8"?>
<sst xmlns="http://schemas.openxmlformats.org/spreadsheetml/2006/main" count="127" uniqueCount="81">
  <si>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</si>
  <si>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</si>
  <si>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</si>
  <si>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</si>
  <si>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</si>
  <si>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</si>
  <si>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</si>
  <si>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</si>
  <si>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</si>
  <si>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</si>
  <si>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</si>
  <si>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</si>
  <si>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</si>
  <si>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</si>
  <si>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</si>
  <si>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</si>
  <si>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</si>
  <si>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</si>
  <si>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</si>
  <si>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</si>
  <si>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</si>
  <si>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</si>
  <si>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</si>
  <si>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</si>
  <si>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</si>
  <si>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</si>
  <si>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</si>
  <si>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</si>
  <si>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</si>
  <si>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</si>
  <si>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</si>
  <si>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</si>
  <si>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</si>
  <si>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</si>
  <si>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</si>
  <si>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</si>
  <si>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</si>
  <si>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</si>
  <si>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</si>
  <si>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</si>
  <si>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</si>
  <si>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</si>
  <si>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</si>
  <si>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</si>
  <si>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</si>
  <si>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</si>
  <si>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</si>
  <si>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</si>
  <si>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</si>
  <si>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</si>
  <si>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</si>
  <si>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</si>
  <si>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2018-2024 годы</t>
    </r>
  </si>
  <si>
    <t>обл.</t>
  </si>
  <si>
    <t>12.</t>
  </si>
  <si>
    <t>83.0.00.00000</t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</si>
  <si>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2021-2025 годы</t>
    </r>
  </si>
  <si>
    <t>0310</t>
  </si>
  <si>
    <t>Председатель Думы Слюдянского муниципального образования</t>
  </si>
  <si>
    <t>2024 год</t>
  </si>
  <si>
    <t>общая сумма</t>
  </si>
  <si>
    <t>0605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</si>
  <si>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2024 и 2025 годов</t>
  </si>
  <si>
    <t>2025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</si>
  <si>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</si>
  <si>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</si>
  <si>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</si>
  <si>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</si>
  <si>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</si>
  <si>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</si>
  <si>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</si>
  <si>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</si>
  <si>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</si>
  <si>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2019-2025 годы</t>
    </r>
  </si>
  <si>
    <t>Приложение № 10</t>
  </si>
  <si>
    <t>от 22.12.2022  № 48 V-ГД</t>
  </si>
  <si>
    <t>Глава Слюдянского муниципального образования</t>
  </si>
  <si>
    <t>В.Н.Сендзяк</t>
  </si>
  <si>
    <t xml:space="preserve">М.М.Кайсаров" </t>
  </si>
  <si>
    <t>"Приложение № 11</t>
  </si>
  <si>
    <t>от 28.09.2023  № 60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</si>
</sst>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49" fontId="2" fillId="0" borderId="14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0" xfId="1" applyFont="1" applyAlignment="1">
      <alignment wrapText="1"/>
    </xf>
    <xf numFmtId="0" fontId="2" fillId="0" borderId="0" xfId="0" applyFont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120" zoomScaleNormal="120" workbookViewId="0">
      <selection activeCell="J7" sqref="J7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customHeight="1" x14ac:dyDescent="0.25">
      <c r="A1" s="7"/>
      <c r="B1" s="7"/>
      <c r="C1" s="7"/>
      <c r="D1" s="7"/>
      <c r="E1" s="93" t="s">
        <v>74</v>
      </c>
      <c r="F1" s="93"/>
      <c r="G1" s="93"/>
      <c r="H1" s="93"/>
    </row>
    <row r="2" spans="1:12" ht="15" customHeight="1" x14ac:dyDescent="0.25">
      <c r="A2" s="7"/>
      <c r="B2" s="7"/>
      <c r="C2" s="7"/>
      <c r="D2" s="7"/>
      <c r="E2" s="151" t="s">
        <v>7</v>
      </c>
      <c r="F2" s="151"/>
      <c r="G2" s="151"/>
      <c r="H2" s="151"/>
    </row>
    <row r="3" spans="1:12" ht="14.25" customHeight="1" x14ac:dyDescent="0.25">
      <c r="A3" s="7"/>
      <c r="B3" s="7"/>
      <c r="C3" s="7"/>
      <c r="D3" s="7"/>
      <c r="E3" s="151" t="s">
        <v>49</v>
      </c>
      <c r="F3" s="151"/>
      <c r="G3" s="151"/>
      <c r="H3" s="151"/>
    </row>
    <row r="4" spans="1:12" ht="15.75" customHeight="1" x14ac:dyDescent="0.25">
      <c r="A4" s="7"/>
      <c r="B4" s="7"/>
      <c r="C4" s="7"/>
      <c r="D4" s="7"/>
      <c r="E4" s="93" t="s">
        <v>80</v>
      </c>
      <c r="F4" s="93"/>
      <c r="G4" s="93"/>
      <c r="H4" s="93"/>
    </row>
    <row r="5" spans="1:12" s="32" customFormat="1" ht="7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6.5" customHeight="1" x14ac:dyDescent="0.25">
      <c r="A6" s="7"/>
      <c r="B6" s="7"/>
      <c r="C6" s="7"/>
      <c r="D6" s="7"/>
      <c r="E6" s="93" t="s">
        <v>79</v>
      </c>
      <c r="F6" s="93"/>
      <c r="G6" s="93"/>
      <c r="H6" s="93"/>
    </row>
    <row r="7" spans="1:12" s="32" customFormat="1" ht="12.75" customHeight="1" x14ac:dyDescent="0.25">
      <c r="A7" s="7"/>
      <c r="B7" s="7"/>
      <c r="C7" s="7"/>
      <c r="D7" s="7"/>
      <c r="E7" s="151" t="s">
        <v>7</v>
      </c>
      <c r="F7" s="151"/>
      <c r="G7" s="151"/>
      <c r="H7" s="151"/>
    </row>
    <row r="8" spans="1:12" s="32" customFormat="1" ht="14.25" customHeight="1" x14ac:dyDescent="0.25">
      <c r="A8" s="7"/>
      <c r="B8" s="7"/>
      <c r="C8" s="7"/>
      <c r="D8" s="7"/>
      <c r="E8" s="151" t="s">
        <v>49</v>
      </c>
      <c r="F8" s="151"/>
      <c r="G8" s="151"/>
      <c r="H8" s="151"/>
    </row>
    <row r="9" spans="1:12" ht="16.5" customHeight="1" x14ac:dyDescent="0.25">
      <c r="A9" s="7"/>
      <c r="B9" s="7"/>
      <c r="C9" s="7"/>
      <c r="D9" s="7"/>
      <c r="E9" s="93" t="s">
        <v>75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55" t="s">
        <v>62</v>
      </c>
      <c r="C11" s="155"/>
      <c r="D11" s="155"/>
      <c r="E11" s="155"/>
      <c r="F11" s="155"/>
      <c r="G11" s="155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>
        <v>2024</v>
      </c>
      <c r="L12" s="31">
        <v>2025</v>
      </c>
    </row>
    <row r="13" spans="1:12" ht="21" customHeight="1" thickBot="1" x14ac:dyDescent="0.3">
      <c r="A13" s="127" t="s">
        <v>0</v>
      </c>
      <c r="B13" s="127" t="s">
        <v>3</v>
      </c>
      <c r="C13" s="127" t="s">
        <v>43</v>
      </c>
      <c r="D13" s="127" t="s">
        <v>1</v>
      </c>
      <c r="E13" s="158" t="s">
        <v>2</v>
      </c>
      <c r="F13" s="153" t="s">
        <v>26</v>
      </c>
      <c r="G13" s="154"/>
      <c r="H13" s="38"/>
      <c r="K13" s="32" t="s">
        <v>60</v>
      </c>
      <c r="L13" s="32" t="s">
        <v>60</v>
      </c>
    </row>
    <row r="14" spans="1:12" ht="30.75" customHeight="1" thickBot="1" x14ac:dyDescent="0.3">
      <c r="A14" s="128"/>
      <c r="B14" s="128"/>
      <c r="C14" s="128"/>
      <c r="D14" s="128"/>
      <c r="E14" s="159"/>
      <c r="F14" s="25" t="s">
        <v>59</v>
      </c>
      <c r="G14" s="27" t="s">
        <v>63</v>
      </c>
      <c r="H14" s="38"/>
      <c r="K14" s="32"/>
      <c r="L14" s="32"/>
    </row>
    <row r="15" spans="1:12" ht="21" customHeight="1" x14ac:dyDescent="0.25">
      <c r="A15" s="111" t="s">
        <v>4</v>
      </c>
      <c r="B15" s="148" t="s">
        <v>64</v>
      </c>
      <c r="C15" s="12" t="s">
        <v>5</v>
      </c>
      <c r="D15" s="132" t="s">
        <v>33</v>
      </c>
      <c r="E15" s="43" t="s">
        <v>45</v>
      </c>
      <c r="F15" s="45">
        <v>90100</v>
      </c>
      <c r="G15" s="45">
        <v>90100</v>
      </c>
      <c r="H15" s="38"/>
      <c r="K15" s="26"/>
      <c r="L15" s="26"/>
    </row>
    <row r="16" spans="1:12" ht="22.5" customHeight="1" x14ac:dyDescent="0.25">
      <c r="A16" s="118"/>
      <c r="B16" s="146"/>
      <c r="C16" s="66" t="s">
        <v>9</v>
      </c>
      <c r="D16" s="133"/>
      <c r="E16" s="64" t="s">
        <v>11</v>
      </c>
      <c r="F16" s="51">
        <v>725087</v>
      </c>
      <c r="G16" s="51">
        <v>725087</v>
      </c>
      <c r="H16" s="38"/>
      <c r="K16" s="32"/>
      <c r="L16" s="32"/>
    </row>
    <row r="17" spans="1:12" s="32" customFormat="1" ht="18.75" customHeight="1" x14ac:dyDescent="0.25">
      <c r="A17" s="118"/>
      <c r="B17" s="146"/>
      <c r="C17" s="109" t="s">
        <v>6</v>
      </c>
      <c r="D17" s="133"/>
      <c r="E17" s="64" t="s">
        <v>45</v>
      </c>
      <c r="F17" s="55">
        <v>0</v>
      </c>
      <c r="G17" s="55">
        <v>0</v>
      </c>
      <c r="H17" s="38"/>
    </row>
    <row r="18" spans="1:12" ht="25.5" customHeight="1" thickBot="1" x14ac:dyDescent="0.3">
      <c r="A18" s="112"/>
      <c r="B18" s="149"/>
      <c r="C18" s="110"/>
      <c r="D18" s="134"/>
      <c r="E18" s="24" t="s">
        <v>11</v>
      </c>
      <c r="F18" s="47">
        <v>3590024.51</v>
      </c>
      <c r="G18" s="47">
        <v>4910635.83</v>
      </c>
      <c r="H18" s="38"/>
      <c r="K18" s="69">
        <f>F15+F16+F17+F18</f>
        <v>4405211.51</v>
      </c>
      <c r="L18" s="69">
        <f>G15+G16+G17+G18</f>
        <v>5725822.8300000001</v>
      </c>
    </row>
    <row r="19" spans="1:12" ht="3.75" hidden="1" customHeight="1" x14ac:dyDescent="0.25">
      <c r="A19" s="118" t="s">
        <v>8</v>
      </c>
      <c r="B19" s="146" t="s">
        <v>65</v>
      </c>
      <c r="C19" s="156" t="s">
        <v>9</v>
      </c>
      <c r="D19" s="133" t="s">
        <v>34</v>
      </c>
      <c r="E19" s="18" t="s">
        <v>53</v>
      </c>
      <c r="F19" s="46"/>
      <c r="G19" s="46"/>
      <c r="H19" s="38"/>
      <c r="K19" s="32"/>
      <c r="L19" s="32"/>
    </row>
    <row r="20" spans="1:12" ht="3.75" hidden="1" customHeight="1" thickBot="1" x14ac:dyDescent="0.3">
      <c r="A20" s="118"/>
      <c r="B20" s="146"/>
      <c r="C20" s="156"/>
      <c r="D20" s="133"/>
      <c r="E20" s="42" t="s">
        <v>11</v>
      </c>
      <c r="F20" s="48"/>
      <c r="G20" s="48"/>
      <c r="H20" s="38"/>
      <c r="K20" s="32"/>
      <c r="L20" s="32"/>
    </row>
    <row r="21" spans="1:12" s="32" customFormat="1" ht="18" customHeight="1" x14ac:dyDescent="0.25">
      <c r="A21" s="118"/>
      <c r="B21" s="146"/>
      <c r="C21" s="94" t="s">
        <v>9</v>
      </c>
      <c r="D21" s="133"/>
      <c r="E21" s="23" t="s">
        <v>45</v>
      </c>
      <c r="F21" s="49">
        <v>0</v>
      </c>
      <c r="G21" s="49">
        <v>9948700</v>
      </c>
      <c r="H21" s="38"/>
      <c r="K21" s="68"/>
      <c r="L21" s="68"/>
    </row>
    <row r="22" spans="1:12" s="32" customFormat="1" ht="15.75" customHeight="1" x14ac:dyDescent="0.25">
      <c r="A22" s="118"/>
      <c r="B22" s="146"/>
      <c r="C22" s="150"/>
      <c r="D22" s="133"/>
      <c r="E22" s="63" t="s">
        <v>11</v>
      </c>
      <c r="F22" s="56">
        <v>0</v>
      </c>
      <c r="G22" s="56">
        <v>0</v>
      </c>
      <c r="H22" s="38"/>
    </row>
    <row r="23" spans="1:12" ht="25.5" customHeight="1" thickBot="1" x14ac:dyDescent="0.3">
      <c r="A23" s="112"/>
      <c r="B23" s="147"/>
      <c r="C23" s="37" t="s">
        <v>10</v>
      </c>
      <c r="D23" s="134"/>
      <c r="E23" s="19" t="s">
        <v>11</v>
      </c>
      <c r="F23" s="50">
        <v>1296079.2</v>
      </c>
      <c r="G23" s="50">
        <v>897285.6</v>
      </c>
      <c r="H23" s="38"/>
      <c r="K23" s="26">
        <f>F21+F22+F23</f>
        <v>1296079.2</v>
      </c>
      <c r="L23" s="26">
        <f>G21+G22+G23</f>
        <v>10845985.6</v>
      </c>
    </row>
    <row r="24" spans="1:12" ht="3.75" hidden="1" customHeight="1" x14ac:dyDescent="0.25">
      <c r="A24" s="111" t="s">
        <v>14</v>
      </c>
      <c r="B24" s="113" t="s">
        <v>66</v>
      </c>
      <c r="C24" s="14" t="s">
        <v>31</v>
      </c>
      <c r="D24" s="132" t="s">
        <v>35</v>
      </c>
      <c r="E24" s="39" t="s">
        <v>11</v>
      </c>
      <c r="F24" s="49"/>
      <c r="G24" s="49"/>
      <c r="H24" s="38"/>
      <c r="K24" s="32"/>
      <c r="L24" s="32"/>
    </row>
    <row r="25" spans="1:12" ht="20.25" customHeight="1" x14ac:dyDescent="0.25">
      <c r="A25" s="118"/>
      <c r="B25" s="126"/>
      <c r="C25" s="104" t="s">
        <v>12</v>
      </c>
      <c r="D25" s="133"/>
      <c r="E25" s="64" t="s">
        <v>45</v>
      </c>
      <c r="F25" s="51">
        <v>50000000</v>
      </c>
      <c r="G25" s="51">
        <v>50000000</v>
      </c>
      <c r="H25" s="38"/>
      <c r="K25" s="32"/>
      <c r="L25" s="32"/>
    </row>
    <row r="26" spans="1:12" ht="21.75" customHeight="1" x14ac:dyDescent="0.25">
      <c r="A26" s="118"/>
      <c r="B26" s="126"/>
      <c r="C26" s="103"/>
      <c r="D26" s="133"/>
      <c r="E26" s="20" t="s">
        <v>11</v>
      </c>
      <c r="F26" s="51">
        <v>9275203.4100000001</v>
      </c>
      <c r="G26" s="51">
        <v>9595852</v>
      </c>
      <c r="H26" s="84"/>
      <c r="K26" s="68"/>
      <c r="L26" s="68"/>
    </row>
    <row r="27" spans="1:12" ht="23.25" customHeight="1" thickBot="1" x14ac:dyDescent="0.3">
      <c r="A27" s="112"/>
      <c r="B27" s="114"/>
      <c r="C27" s="16" t="s">
        <v>13</v>
      </c>
      <c r="D27" s="134"/>
      <c r="E27" s="22" t="s">
        <v>11</v>
      </c>
      <c r="F27" s="67">
        <v>750000</v>
      </c>
      <c r="G27" s="67">
        <v>750000</v>
      </c>
      <c r="H27" s="84"/>
      <c r="K27" s="26">
        <f>F26+F27+F25</f>
        <v>60025203.409999996</v>
      </c>
      <c r="L27" s="26">
        <f>G26+G27+G25</f>
        <v>60345852</v>
      </c>
    </row>
    <row r="28" spans="1:12" ht="27.75" customHeight="1" x14ac:dyDescent="0.25">
      <c r="A28" s="111" t="s">
        <v>15</v>
      </c>
      <c r="B28" s="129" t="s">
        <v>67</v>
      </c>
      <c r="C28" s="102" t="s">
        <v>13</v>
      </c>
      <c r="D28" s="115" t="s">
        <v>36</v>
      </c>
      <c r="E28" s="23" t="s">
        <v>45</v>
      </c>
      <c r="F28" s="45">
        <v>16734804</v>
      </c>
      <c r="G28" s="86">
        <v>16509321</v>
      </c>
      <c r="H28" s="38"/>
      <c r="K28" s="32"/>
      <c r="L28" s="32"/>
    </row>
    <row r="29" spans="1:12" s="32" customFormat="1" ht="24" customHeight="1" x14ac:dyDescent="0.25">
      <c r="A29" s="118"/>
      <c r="B29" s="130"/>
      <c r="C29" s="103"/>
      <c r="D29" s="157"/>
      <c r="E29" s="21" t="s">
        <v>11</v>
      </c>
      <c r="F29" s="51">
        <v>3555700</v>
      </c>
      <c r="G29" s="51">
        <v>3555700</v>
      </c>
      <c r="H29" s="38"/>
      <c r="K29" s="68"/>
      <c r="L29" s="68"/>
    </row>
    <row r="30" spans="1:12" s="32" customFormat="1" ht="21.75" customHeight="1" x14ac:dyDescent="0.25">
      <c r="A30" s="118"/>
      <c r="B30" s="130"/>
      <c r="C30" s="104" t="s">
        <v>61</v>
      </c>
      <c r="D30" s="157"/>
      <c r="E30" s="21" t="s">
        <v>45</v>
      </c>
      <c r="F30" s="56">
        <v>0</v>
      </c>
      <c r="G30" s="56">
        <v>549300</v>
      </c>
      <c r="H30" s="38"/>
      <c r="K30" s="68"/>
      <c r="L30" s="68"/>
    </row>
    <row r="31" spans="1:12" ht="21" customHeight="1" thickBot="1" x14ac:dyDescent="0.3">
      <c r="A31" s="112"/>
      <c r="B31" s="131"/>
      <c r="C31" s="105"/>
      <c r="D31" s="116"/>
      <c r="E31" s="70" t="s">
        <v>11</v>
      </c>
      <c r="F31" s="71">
        <v>282900</v>
      </c>
      <c r="G31" s="71">
        <v>343927</v>
      </c>
      <c r="H31" s="38"/>
      <c r="K31" s="26">
        <f>F28+F29+F31+F30</f>
        <v>20573404</v>
      </c>
      <c r="L31" s="26">
        <f>G28+G29+G30+G31</f>
        <v>20958248</v>
      </c>
    </row>
    <row r="32" spans="1:12" ht="33.75" customHeight="1" thickBot="1" x14ac:dyDescent="0.3">
      <c r="A32" s="111" t="s">
        <v>16</v>
      </c>
      <c r="B32" s="140" t="s">
        <v>68</v>
      </c>
      <c r="C32" s="12" t="s">
        <v>17</v>
      </c>
      <c r="D32" s="132" t="s">
        <v>37</v>
      </c>
      <c r="E32" s="43" t="s">
        <v>11</v>
      </c>
      <c r="F32" s="45">
        <v>385000</v>
      </c>
      <c r="G32" s="45">
        <v>385000</v>
      </c>
      <c r="H32" s="38"/>
      <c r="K32" s="32"/>
      <c r="L32" s="32"/>
    </row>
    <row r="33" spans="1:12" s="32" customFormat="1" ht="27" customHeight="1" x14ac:dyDescent="0.25">
      <c r="A33" s="118"/>
      <c r="B33" s="141"/>
      <c r="C33" s="82" t="s">
        <v>57</v>
      </c>
      <c r="D33" s="133"/>
      <c r="E33" s="43" t="s">
        <v>11</v>
      </c>
      <c r="F33" s="51">
        <v>355000</v>
      </c>
      <c r="G33" s="51">
        <v>325000</v>
      </c>
      <c r="H33" s="38"/>
    </row>
    <row r="34" spans="1:12" ht="22.5" customHeight="1" thickBot="1" x14ac:dyDescent="0.3">
      <c r="A34" s="112"/>
      <c r="B34" s="142"/>
      <c r="C34" s="13" t="s">
        <v>19</v>
      </c>
      <c r="D34" s="134"/>
      <c r="E34" s="17" t="s">
        <v>11</v>
      </c>
      <c r="F34" s="67">
        <v>351000</v>
      </c>
      <c r="G34" s="67">
        <v>351000</v>
      </c>
      <c r="H34" s="38"/>
      <c r="K34" s="26">
        <f>F32+F33+F34</f>
        <v>1091000</v>
      </c>
      <c r="L34" s="26">
        <f>G32+G33+G34</f>
        <v>1061000</v>
      </c>
    </row>
    <row r="35" spans="1:12" ht="89.25" customHeight="1" thickBot="1" x14ac:dyDescent="0.3">
      <c r="A35" s="88" t="s">
        <v>18</v>
      </c>
      <c r="B35" s="89" t="s">
        <v>69</v>
      </c>
      <c r="C35" s="90" t="s">
        <v>20</v>
      </c>
      <c r="D35" s="91" t="s">
        <v>38</v>
      </c>
      <c r="E35" s="80" t="s">
        <v>11</v>
      </c>
      <c r="F35" s="92">
        <v>20000</v>
      </c>
      <c r="G35" s="92">
        <v>20000</v>
      </c>
      <c r="H35" s="38"/>
      <c r="K35" s="26">
        <f>F35</f>
        <v>20000</v>
      </c>
      <c r="L35" s="26">
        <f>G35</f>
        <v>20000</v>
      </c>
    </row>
    <row r="36" spans="1:12" ht="28.5" customHeight="1" x14ac:dyDescent="0.25">
      <c r="A36" s="111" t="s">
        <v>21</v>
      </c>
      <c r="B36" s="143" t="s">
        <v>71</v>
      </c>
      <c r="C36" s="14" t="s">
        <v>22</v>
      </c>
      <c r="D36" s="132" t="s">
        <v>39</v>
      </c>
      <c r="E36" s="39" t="s">
        <v>11</v>
      </c>
      <c r="F36" s="52">
        <v>3117001.02</v>
      </c>
      <c r="G36" s="45">
        <v>3117001.02</v>
      </c>
      <c r="K36" s="32"/>
      <c r="L36" s="32"/>
    </row>
    <row r="37" spans="1:12" ht="28.5" customHeight="1" x14ac:dyDescent="0.25">
      <c r="A37" s="118"/>
      <c r="B37" s="144"/>
      <c r="C37" s="15" t="s">
        <v>23</v>
      </c>
      <c r="D37" s="133"/>
      <c r="E37" s="20" t="s">
        <v>11</v>
      </c>
      <c r="F37" s="53">
        <v>47647510.799999997</v>
      </c>
      <c r="G37" s="51">
        <v>47401347.710000001</v>
      </c>
      <c r="K37" s="32"/>
      <c r="L37" s="32"/>
    </row>
    <row r="38" spans="1:12" ht="26.25" customHeight="1" x14ac:dyDescent="0.25">
      <c r="A38" s="118"/>
      <c r="B38" s="144"/>
      <c r="C38" s="104" t="s">
        <v>25</v>
      </c>
      <c r="D38" s="133"/>
      <c r="E38" s="20" t="s">
        <v>32</v>
      </c>
      <c r="F38" s="53">
        <v>700</v>
      </c>
      <c r="G38" s="51">
        <v>700</v>
      </c>
      <c r="K38" s="68"/>
      <c r="L38" s="68"/>
    </row>
    <row r="39" spans="1:12" ht="24.75" customHeight="1" x14ac:dyDescent="0.25">
      <c r="A39" s="118"/>
      <c r="B39" s="144"/>
      <c r="C39" s="103"/>
      <c r="D39" s="133"/>
      <c r="E39" s="20" t="s">
        <v>11</v>
      </c>
      <c r="F39" s="53">
        <v>36964</v>
      </c>
      <c r="G39" s="51">
        <v>36964</v>
      </c>
      <c r="K39" s="32"/>
      <c r="L39" s="32"/>
    </row>
    <row r="40" spans="1:12" ht="3.75" hidden="1" customHeight="1" x14ac:dyDescent="0.25">
      <c r="A40" s="118"/>
      <c r="B40" s="144"/>
      <c r="C40" s="15" t="s">
        <v>20</v>
      </c>
      <c r="D40" s="133"/>
      <c r="E40" s="20" t="s">
        <v>11</v>
      </c>
      <c r="F40" s="53"/>
      <c r="G40" s="51"/>
      <c r="K40" s="26"/>
      <c r="L40" s="26"/>
    </row>
    <row r="41" spans="1:12" ht="27" customHeight="1" x14ac:dyDescent="0.25">
      <c r="A41" s="118"/>
      <c r="B41" s="144"/>
      <c r="C41" s="15" t="s">
        <v>24</v>
      </c>
      <c r="D41" s="133"/>
      <c r="E41" s="21" t="s">
        <v>11</v>
      </c>
      <c r="F41" s="53">
        <v>717897</v>
      </c>
      <c r="G41" s="51">
        <v>717897</v>
      </c>
      <c r="K41" s="69">
        <f>F36+F37+F38+F39+F41+F42+F43</f>
        <v>52272179.780000001</v>
      </c>
      <c r="L41" s="69">
        <f>G36+G37+G38+G39+G41+G42+G43</f>
        <v>52023549.160000004</v>
      </c>
    </row>
    <row r="42" spans="1:12" s="32" customFormat="1" ht="30.75" customHeight="1" x14ac:dyDescent="0.25">
      <c r="A42" s="118"/>
      <c r="B42" s="144"/>
      <c r="C42" s="41" t="s">
        <v>10</v>
      </c>
      <c r="D42" s="133"/>
      <c r="E42" s="21" t="s">
        <v>11</v>
      </c>
      <c r="F42" s="54">
        <v>748671</v>
      </c>
      <c r="G42" s="46">
        <v>748671</v>
      </c>
    </row>
    <row r="43" spans="1:12" ht="24" customHeight="1" thickBot="1" x14ac:dyDescent="0.3">
      <c r="A43" s="112"/>
      <c r="B43" s="145"/>
      <c r="C43" s="16" t="s">
        <v>51</v>
      </c>
      <c r="D43" s="134"/>
      <c r="E43" s="22" t="s">
        <v>11</v>
      </c>
      <c r="F43" s="65">
        <v>3435.96</v>
      </c>
      <c r="G43" s="72">
        <v>968.43</v>
      </c>
      <c r="H43" s="44"/>
      <c r="K43" s="28"/>
      <c r="L43" s="28"/>
    </row>
    <row r="44" spans="1:12" ht="37.5" customHeight="1" x14ac:dyDescent="0.25">
      <c r="A44" s="111" t="s">
        <v>28</v>
      </c>
      <c r="B44" s="113" t="s">
        <v>70</v>
      </c>
      <c r="C44" s="102" t="s">
        <v>29</v>
      </c>
      <c r="D44" s="132" t="s">
        <v>40</v>
      </c>
      <c r="E44" s="39" t="s">
        <v>32</v>
      </c>
      <c r="F44" s="87">
        <v>0</v>
      </c>
      <c r="G44" s="87">
        <v>0</v>
      </c>
      <c r="K44" s="68"/>
      <c r="L44" s="68"/>
    </row>
    <row r="45" spans="1:12" s="32" customFormat="1" ht="35.25" customHeight="1" thickBot="1" x14ac:dyDescent="0.3">
      <c r="A45" s="118"/>
      <c r="B45" s="126"/>
      <c r="C45" s="103"/>
      <c r="D45" s="133"/>
      <c r="E45" s="22" t="s">
        <v>11</v>
      </c>
      <c r="F45" s="46">
        <v>12214835.43</v>
      </c>
      <c r="G45" s="46">
        <v>12206074.74</v>
      </c>
      <c r="K45" s="68"/>
      <c r="L45" s="68"/>
    </row>
    <row r="46" spans="1:12" ht="29.25" customHeight="1" x14ac:dyDescent="0.25">
      <c r="A46" s="135"/>
      <c r="B46" s="152"/>
      <c r="C46" s="81" t="s">
        <v>30</v>
      </c>
      <c r="D46" s="136"/>
      <c r="E46" s="21" t="s">
        <v>11</v>
      </c>
      <c r="F46" s="51">
        <v>508220</v>
      </c>
      <c r="G46" s="51">
        <v>508220</v>
      </c>
      <c r="K46" s="26">
        <f>F44+F46+F45</f>
        <v>12723055.43</v>
      </c>
      <c r="L46" s="26">
        <f>G44+G46+G45</f>
        <v>12714294.74</v>
      </c>
    </row>
    <row r="47" spans="1:12" s="32" customFormat="1" ht="23.25" customHeight="1" x14ac:dyDescent="0.25">
      <c r="A47" s="117" t="s">
        <v>41</v>
      </c>
      <c r="B47" s="125" t="s">
        <v>52</v>
      </c>
      <c r="C47" s="104" t="s">
        <v>13</v>
      </c>
      <c r="D47" s="119" t="s">
        <v>42</v>
      </c>
      <c r="E47" s="85" t="s">
        <v>44</v>
      </c>
      <c r="F47" s="56">
        <v>0</v>
      </c>
      <c r="G47" s="56">
        <v>0</v>
      </c>
      <c r="K47" s="26"/>
      <c r="L47" s="26"/>
    </row>
    <row r="48" spans="1:12" s="32" customFormat="1" ht="26.25" customHeight="1" x14ac:dyDescent="0.25">
      <c r="A48" s="118"/>
      <c r="B48" s="126"/>
      <c r="C48" s="122"/>
      <c r="D48" s="120"/>
      <c r="E48" s="64" t="s">
        <v>45</v>
      </c>
      <c r="F48" s="55">
        <v>0</v>
      </c>
      <c r="G48" s="55">
        <v>0</v>
      </c>
      <c r="K48" s="26"/>
      <c r="L48" s="26"/>
    </row>
    <row r="49" spans="1:12" s="32" customFormat="1" ht="24" customHeight="1" thickBot="1" x14ac:dyDescent="0.3">
      <c r="A49" s="112"/>
      <c r="B49" s="114"/>
      <c r="C49" s="105"/>
      <c r="D49" s="121"/>
      <c r="E49" s="22" t="s">
        <v>11</v>
      </c>
      <c r="F49" s="73">
        <v>680000</v>
      </c>
      <c r="G49" s="73">
        <v>0</v>
      </c>
      <c r="K49" s="26">
        <f>F47+F48+F49</f>
        <v>680000</v>
      </c>
      <c r="L49" s="26">
        <f>G47+G48+G49</f>
        <v>0</v>
      </c>
    </row>
    <row r="50" spans="1:12" s="32" customFormat="1" ht="19.5" hidden="1" customHeight="1" x14ac:dyDescent="0.25">
      <c r="A50" s="123" t="s">
        <v>46</v>
      </c>
      <c r="B50" s="113" t="s">
        <v>72</v>
      </c>
      <c r="C50" s="94" t="s">
        <v>20</v>
      </c>
      <c r="D50" s="115" t="s">
        <v>48</v>
      </c>
      <c r="E50" s="79" t="s">
        <v>45</v>
      </c>
      <c r="F50" s="77"/>
      <c r="G50" s="78"/>
      <c r="H50" s="100"/>
      <c r="K50" s="26"/>
      <c r="L50" s="26"/>
    </row>
    <row r="51" spans="1:12" s="32" customFormat="1" ht="104.25" customHeight="1" thickBot="1" x14ac:dyDescent="0.3">
      <c r="A51" s="124"/>
      <c r="B51" s="114"/>
      <c r="C51" s="95"/>
      <c r="D51" s="116"/>
      <c r="E51" s="80" t="s">
        <v>11</v>
      </c>
      <c r="F51" s="74">
        <v>300000</v>
      </c>
      <c r="G51" s="83">
        <v>300000</v>
      </c>
      <c r="H51" s="100"/>
      <c r="K51" s="26">
        <f>F51</f>
        <v>300000</v>
      </c>
      <c r="L51" s="26">
        <f>G51</f>
        <v>300000</v>
      </c>
    </row>
    <row r="52" spans="1:12" s="32" customFormat="1" ht="74.25" customHeight="1" thickBot="1" x14ac:dyDescent="0.3">
      <c r="A52" s="59" t="s">
        <v>47</v>
      </c>
      <c r="B52" s="57" t="s">
        <v>73</v>
      </c>
      <c r="C52" s="60" t="s">
        <v>25</v>
      </c>
      <c r="D52" s="58" t="s">
        <v>50</v>
      </c>
      <c r="E52" s="61" t="s">
        <v>11</v>
      </c>
      <c r="F52" s="75">
        <v>379400</v>
      </c>
      <c r="G52" s="76">
        <v>34000</v>
      </c>
      <c r="H52" s="62"/>
      <c r="K52" s="26">
        <f>F52</f>
        <v>379400</v>
      </c>
      <c r="L52" s="26">
        <f>G52</f>
        <v>34000</v>
      </c>
    </row>
    <row r="53" spans="1:12" s="32" customFormat="1" ht="26.25" customHeight="1" x14ac:dyDescent="0.25">
      <c r="A53" s="111" t="s">
        <v>54</v>
      </c>
      <c r="B53" s="113" t="s">
        <v>56</v>
      </c>
      <c r="C53" s="94" t="s">
        <v>25</v>
      </c>
      <c r="D53" s="115" t="s">
        <v>55</v>
      </c>
      <c r="E53" s="96" t="s">
        <v>11</v>
      </c>
      <c r="F53" s="98">
        <v>5000</v>
      </c>
      <c r="G53" s="98">
        <v>5000</v>
      </c>
      <c r="H53" s="101"/>
      <c r="K53" s="26"/>
      <c r="L53" s="26"/>
    </row>
    <row r="54" spans="1:12" s="32" customFormat="1" ht="45.75" customHeight="1" thickBot="1" x14ac:dyDescent="0.3">
      <c r="A54" s="112"/>
      <c r="B54" s="114"/>
      <c r="C54" s="95"/>
      <c r="D54" s="116"/>
      <c r="E54" s="97"/>
      <c r="F54" s="99"/>
      <c r="G54" s="99"/>
      <c r="H54" s="101"/>
      <c r="K54" s="26">
        <f>F53</f>
        <v>5000</v>
      </c>
      <c r="L54" s="26">
        <f>G53</f>
        <v>5000</v>
      </c>
    </row>
    <row r="55" spans="1:12" ht="29.25" customHeight="1" thickBot="1" x14ac:dyDescent="0.3">
      <c r="A55" s="137" t="s">
        <v>27</v>
      </c>
      <c r="B55" s="138"/>
      <c r="C55" s="138"/>
      <c r="D55" s="138"/>
      <c r="E55" s="139"/>
      <c r="F55" s="33">
        <f>F15+F16+F18+F23+F26+F27+F28+F31+F32+F34+F35+F36+F37+F38+F39+F41+F42+F44+F46+F47+F48+F49+F50+F51+F53+F43+F29+F22+F21+F52+F33+F17+F45+F30+F25</f>
        <v>153770533.32999998</v>
      </c>
      <c r="G55" s="33">
        <f>G15+G16+G18+G23+G24+G26+G27+G28+G31+G32+G34+G35+G36+G37+G38+G39+G40+G41+G42+G44+G46+G47+G48+G49+G50+G51+G53+G43+G29+G22+G21+G52+G33+G45+G30+G25</f>
        <v>164033752.32999998</v>
      </c>
    </row>
    <row r="56" spans="1:12" ht="12" customHeight="1" x14ac:dyDescent="0.25">
      <c r="A56" s="7"/>
      <c r="B56" s="11"/>
      <c r="C56" s="8"/>
      <c r="D56" s="7"/>
      <c r="E56" s="7"/>
      <c r="F56" s="9"/>
      <c r="K56" s="29">
        <f>K18+K23+K27+K31+K34+K35+K41+K46+K49+K51+K52+K54</f>
        <v>153770533.33000001</v>
      </c>
      <c r="L56" s="30">
        <f>L18+L23+L27+L31+L34+L35+L41+L46+L49+L51+L52+L54</f>
        <v>164033752.33000001</v>
      </c>
    </row>
    <row r="57" spans="1:12" ht="43.5" customHeight="1" x14ac:dyDescent="0.25">
      <c r="A57" s="2"/>
      <c r="B57" s="106" t="s">
        <v>76</v>
      </c>
      <c r="C57" s="106"/>
      <c r="D57" s="34"/>
      <c r="E57" s="107" t="s">
        <v>77</v>
      </c>
      <c r="F57" s="108"/>
    </row>
    <row r="58" spans="1:12" ht="15.75" x14ac:dyDescent="0.25">
      <c r="A58" s="2"/>
      <c r="B58" s="34"/>
      <c r="C58" s="35"/>
      <c r="D58" s="34"/>
      <c r="E58" s="34"/>
      <c r="F58" s="36"/>
    </row>
    <row r="59" spans="1:12" ht="31.5" x14ac:dyDescent="0.25">
      <c r="A59" s="2"/>
      <c r="B59" s="34" t="s">
        <v>58</v>
      </c>
      <c r="C59" s="35"/>
      <c r="D59" s="34"/>
      <c r="E59" s="107" t="s">
        <v>78</v>
      </c>
      <c r="F59" s="108"/>
    </row>
    <row r="60" spans="1:12" x14ac:dyDescent="0.25">
      <c r="A60" s="2"/>
      <c r="B60" s="2"/>
      <c r="C60" s="5"/>
      <c r="D60" s="2"/>
      <c r="E60" s="2"/>
      <c r="F60" s="4"/>
    </row>
    <row r="61" spans="1:12" x14ac:dyDescent="0.25">
      <c r="A61" s="2"/>
      <c r="B61" s="2"/>
      <c r="C61" s="5"/>
      <c r="D61" s="2"/>
      <c r="E61" s="2"/>
      <c r="F61" s="6"/>
    </row>
    <row r="62" spans="1:12" x14ac:dyDescent="0.25">
      <c r="A62" s="2"/>
      <c r="B62" s="2"/>
      <c r="C62" s="5"/>
      <c r="D62" s="2"/>
      <c r="E62" s="2"/>
    </row>
  </sheetData>
  <mergeCells count="65">
    <mergeCell ref="E1:H1"/>
    <mergeCell ref="E2:H2"/>
    <mergeCell ref="E3:H3"/>
    <mergeCell ref="E4:H4"/>
    <mergeCell ref="B44:B46"/>
    <mergeCell ref="F13:G13"/>
    <mergeCell ref="B11:G11"/>
    <mergeCell ref="C19:C20"/>
    <mergeCell ref="D28:D31"/>
    <mergeCell ref="B13:B14"/>
    <mergeCell ref="C13:C14"/>
    <mergeCell ref="D13:D14"/>
    <mergeCell ref="E13:E14"/>
    <mergeCell ref="E6:H6"/>
    <mergeCell ref="E7:H7"/>
    <mergeCell ref="E8:H8"/>
    <mergeCell ref="A19:A23"/>
    <mergeCell ref="B19:B23"/>
    <mergeCell ref="D19:D23"/>
    <mergeCell ref="D15:D18"/>
    <mergeCell ref="A15:A18"/>
    <mergeCell ref="B15:B18"/>
    <mergeCell ref="C21:C22"/>
    <mergeCell ref="A13:A14"/>
    <mergeCell ref="E59:F59"/>
    <mergeCell ref="A28:A31"/>
    <mergeCell ref="B28:B31"/>
    <mergeCell ref="A24:A27"/>
    <mergeCell ref="B24:B27"/>
    <mergeCell ref="D24:D27"/>
    <mergeCell ref="A44:A46"/>
    <mergeCell ref="D44:D46"/>
    <mergeCell ref="A55:E55"/>
    <mergeCell ref="D32:D34"/>
    <mergeCell ref="A32:A34"/>
    <mergeCell ref="B32:B34"/>
    <mergeCell ref="A36:A43"/>
    <mergeCell ref="B36:B43"/>
    <mergeCell ref="D36:D43"/>
    <mergeCell ref="B57:C57"/>
    <mergeCell ref="E57:F57"/>
    <mergeCell ref="C28:C29"/>
    <mergeCell ref="C17:C18"/>
    <mergeCell ref="A53:A54"/>
    <mergeCell ref="B53:B54"/>
    <mergeCell ref="D53:D54"/>
    <mergeCell ref="D50:D51"/>
    <mergeCell ref="A47:A49"/>
    <mergeCell ref="D47:D49"/>
    <mergeCell ref="C38:C39"/>
    <mergeCell ref="C47:C49"/>
    <mergeCell ref="A50:A51"/>
    <mergeCell ref="B50:B51"/>
    <mergeCell ref="C50:C51"/>
    <mergeCell ref="B47:B49"/>
    <mergeCell ref="E9:H9"/>
    <mergeCell ref="C53:C54"/>
    <mergeCell ref="E53:E54"/>
    <mergeCell ref="F53:F54"/>
    <mergeCell ref="G53:G54"/>
    <mergeCell ref="H50:H51"/>
    <mergeCell ref="H53:H54"/>
    <mergeCell ref="C44:C45"/>
    <mergeCell ref="C30:C31"/>
    <mergeCell ref="C25:C26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2023-09-29T06:48:40Z</dcterms:modified>
</cp:coreProperties>
</file>